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ZVJEŠĆE -5)" sheetId="5" r:id="rId1"/>
    <sheet name="List3" sheetId="3" r:id="rId2"/>
  </sheets>
  <calcPr calcId="145621"/>
</workbook>
</file>

<file path=xl/calcChain.xml><?xml version="1.0" encoding="utf-8"?>
<calcChain xmlns="http://schemas.openxmlformats.org/spreadsheetml/2006/main">
  <c r="H22" i="5" l="1"/>
  <c r="H26" i="5" l="1"/>
  <c r="I31" i="5" l="1"/>
  <c r="H27" i="5"/>
  <c r="H15" i="5"/>
  <c r="H16" i="5" s="1"/>
</calcChain>
</file>

<file path=xl/sharedStrings.xml><?xml version="1.0" encoding="utf-8"?>
<sst xmlns="http://schemas.openxmlformats.org/spreadsheetml/2006/main" count="34" uniqueCount="27">
  <si>
    <t>p.p. 211</t>
  </si>
  <si>
    <t>TRGOVAČKI SUD U ZAGREBU</t>
  </si>
  <si>
    <t>STEČAJNA SUTKINJA</t>
  </si>
  <si>
    <t>kao što je prikazano u dosadašnjem</t>
  </si>
  <si>
    <t>financijskom izvješću.</t>
  </si>
  <si>
    <t>A)</t>
  </si>
  <si>
    <t>*</t>
  </si>
  <si>
    <t>UKUPNO:</t>
  </si>
  <si>
    <t>B)</t>
  </si>
  <si>
    <t>MIPAD d.o.o. u stečaju</t>
  </si>
  <si>
    <t>Prigorje Brdovečko ,Nova cesta 15/1</t>
  </si>
  <si>
    <t>St-585/13</t>
  </si>
  <si>
    <t>TROŠKOVI BANKE</t>
  </si>
  <si>
    <t>RBA-PRIPIS KAMATA</t>
  </si>
  <si>
    <t>TROŠAK NAJMA POSLOVNOG PROSTORA</t>
  </si>
  <si>
    <t>12.FINANCIJSKO IZVJEŠĆE</t>
  </si>
  <si>
    <t>Zagreb,17.srpnja 2016.godine</t>
  </si>
  <si>
    <t xml:space="preserve">Do 17.04.2016. ukupni priliv iznosio je </t>
  </si>
  <si>
    <t>U razdoblju od 17.04.2016. godine do 17.07.2016. godine priliv iznosi:</t>
  </si>
  <si>
    <t>Sveukupno priliv do 17.07.2016.godine iznosi:</t>
  </si>
  <si>
    <t xml:space="preserve">Do 17.04.2016. ukupni rashod iznosio je </t>
  </si>
  <si>
    <t>Rashodi od 17.04.2016. godine do 17.07.2016.godine iznose</t>
  </si>
  <si>
    <t>Sveukupno rashod do 17.07.2016.godine iznosi:</t>
  </si>
  <si>
    <t>Stanje  blagajne na dan 12.05. 2016. godine iznosi:</t>
  </si>
  <si>
    <t>TROŠAK FOTOKOPIRANJA</t>
  </si>
  <si>
    <t>TROŠAK POŠTARINE</t>
  </si>
  <si>
    <t>Stanje žiro računa-Izv-18/ na dan 18.07. 2016.godine iznosi: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</si>
</sst>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n&quot;_-;\-* #,##0.00\ &quot;kn&quot;_-;_-* &quot;-&quot;??\ &quot;kn&quot;_-;_-@_-"/>
    <numFmt numFmtId="43" formatCode="_-* #,##0.00\ _k_n_-;\-* #,##0.00\ _k_n_-;_-* &quot;-&quot;??\ _k_n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43" fontId="0" fillId="0" borderId="6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6" xfId="0" applyBorder="1" applyAlignment="1">
      <alignment horizontal="right"/>
    </xf>
    <xf numFmtId="44" fontId="3" fillId="0" borderId="0" xfId="0" applyNumberFormat="1" applyFont="1" applyAlignment="1">
      <alignment horizontal="center"/>
    </xf>
    <xf numFmtId="0" fontId="0" fillId="0" borderId="17" xfId="0" applyBorder="1" applyAlignment="1">
      <alignment horizontal="right"/>
    </xf>
    <xf numFmtId="44" fontId="3" fillId="0" borderId="0" xfId="0" applyNumberFormat="1" applyFont="1" applyAlignment="1">
      <alignment horizontal="center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44" fontId="0" fillId="0" borderId="7" xfId="0" applyNumberFormat="1" applyBorder="1" applyAlignment="1">
      <alignment horizontal="center"/>
    </xf>
    <xf numFmtId="44" fontId="0" fillId="0" borderId="8" xfId="0" applyNumberFormat="1" applyBorder="1" applyAlignment="1">
      <alignment horizontal="center"/>
    </xf>
    <xf numFmtId="44" fontId="0" fillId="0" borderId="9" xfId="0" applyNumberFormat="1" applyBorder="1" applyAlignment="1">
      <alignment horizontal="center"/>
    </xf>
    <xf numFmtId="4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4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44" fontId="2" fillId="0" borderId="15" xfId="0" applyNumberFormat="1" applyFont="1" applyBorder="1" applyAlignment="1">
      <alignment horizontal="center"/>
    </xf>
    <xf numFmtId="44" fontId="2" fillId="0" borderId="13" xfId="0" applyNumberFormat="1" applyFont="1" applyBorder="1" applyAlignment="1">
      <alignment horizontal="center"/>
    </xf>
    <xf numFmtId="44" fontId="2" fillId="0" borderId="14" xfId="0" applyNumberFormat="1" applyFont="1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0" xfId="0" applyAlignment="1">
      <alignment horizontal="left"/>
    </xf>
    <xf numFmtId="44" fontId="2" fillId="0" borderId="0" xfId="0" applyNumberFormat="1" applyFont="1" applyAlignment="1">
      <alignment horizontal="left"/>
    </xf>
    <xf numFmtId="0" fontId="0" fillId="0" borderId="11" xfId="0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4" fontId="2" fillId="0" borderId="0" xfId="0" applyNumberFormat="1" applyFont="1" applyAlignment="1"/>
    <xf numFmtId="43" fontId="0" fillId="0" borderId="5" xfId="0" applyNumberFormat="1" applyBorder="1" applyAlignment="1">
      <alignment horizontal="left"/>
    </xf>
    <xf numFmtId="43" fontId="0" fillId="0" borderId="1" xfId="0" applyNumberFormat="1" applyBorder="1" applyAlignment="1">
      <alignment horizontal="left"/>
    </xf>
    <xf numFmtId="43" fontId="2" fillId="0" borderId="2" xfId="0" applyNumberFormat="1" applyFont="1" applyBorder="1" applyAlignment="1">
      <alignment horizontal="right"/>
    </xf>
    <xf numFmtId="43" fontId="2" fillId="0" borderId="3" xfId="0" applyNumberFormat="1" applyFont="1" applyBorder="1" applyAlignment="1">
      <alignment horizontal="right"/>
    </xf>
    <xf numFmtId="44" fontId="2" fillId="0" borderId="3" xfId="0" applyNumberFormat="1" applyFont="1" applyBorder="1" applyAlignment="1">
      <alignment horizontal="center"/>
    </xf>
    <xf numFmtId="44" fontId="2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44" fontId="6" fillId="0" borderId="0" xfId="0" applyNumberFormat="1" applyFont="1" applyAlignment="1">
      <alignment horizontal="center"/>
    </xf>
    <xf numFmtId="44" fontId="0" fillId="0" borderId="0" xfId="0" applyNumberFormat="1"/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tabSelected="1" workbookViewId="0">
      <selection activeCell="J34" sqref="J34"/>
    </sheetView>
  </sheetViews>
  <sheetFormatPr defaultRowHeight="15" x14ac:dyDescent="0.25"/>
  <cols>
    <col min="9" max="9" width="10.5703125" bestFit="1" customWidth="1"/>
    <col min="10" max="10" width="12.140625" bestFit="1" customWidth="1"/>
    <col min="13" max="13" width="12.140625" bestFit="1" customWidth="1"/>
  </cols>
  <sheetData>
    <row r="2" spans="1:10" ht="15.75" x14ac:dyDescent="0.25">
      <c r="A2" s="28" t="s">
        <v>9</v>
      </c>
      <c r="B2" s="28"/>
      <c r="C2" s="28"/>
      <c r="D2" s="28"/>
      <c r="H2" s="29" t="s">
        <v>11</v>
      </c>
      <c r="I2" s="29"/>
      <c r="J2" s="29"/>
    </row>
    <row r="3" spans="1:10" ht="15.75" x14ac:dyDescent="0.25">
      <c r="A3" s="28" t="s">
        <v>10</v>
      </c>
      <c r="B3" s="28"/>
      <c r="C3" s="28"/>
      <c r="D3" s="28"/>
    </row>
    <row r="4" spans="1:10" ht="15.75" x14ac:dyDescent="0.25">
      <c r="A4" s="28" t="s">
        <v>0</v>
      </c>
      <c r="B4" s="28"/>
      <c r="C4" s="28"/>
      <c r="G4" s="29" t="s">
        <v>1</v>
      </c>
      <c r="H4" s="29"/>
      <c r="I4" s="29"/>
      <c r="J4" s="29"/>
    </row>
    <row r="5" spans="1:10" ht="15.75" x14ac:dyDescent="0.25">
      <c r="A5" s="15" t="s">
        <v>16</v>
      </c>
      <c r="B5" s="15"/>
      <c r="C5" s="15"/>
      <c r="D5" s="15"/>
      <c r="G5" s="29" t="s">
        <v>2</v>
      </c>
      <c r="H5" s="29"/>
      <c r="I5" s="29"/>
      <c r="J5" s="29"/>
    </row>
    <row r="8" spans="1:10" ht="28.5" customHeight="1" x14ac:dyDescent="0.3">
      <c r="A8" s="30" t="s">
        <v>15</v>
      </c>
      <c r="B8" s="31"/>
      <c r="C8" s="31"/>
      <c r="D8" s="31"/>
      <c r="E8" s="31"/>
      <c r="F8" s="31"/>
      <c r="G8" s="31"/>
      <c r="H8" s="31"/>
      <c r="I8" s="31"/>
      <c r="J8" s="31"/>
    </row>
    <row r="10" spans="1:10" x14ac:dyDescent="0.25">
      <c r="A10" s="25" t="s">
        <v>17</v>
      </c>
      <c r="B10" s="25"/>
      <c r="C10" s="25"/>
      <c r="D10" s="25"/>
      <c r="E10" s="32">
        <v>73904.05</v>
      </c>
      <c r="F10" s="32"/>
      <c r="G10" s="25" t="s">
        <v>3</v>
      </c>
      <c r="H10" s="25"/>
      <c r="I10" s="25"/>
      <c r="J10" s="25"/>
    </row>
    <row r="11" spans="1:10" x14ac:dyDescent="0.25">
      <c r="A11" s="25" t="s">
        <v>4</v>
      </c>
      <c r="B11" s="25"/>
      <c r="C11" s="25"/>
      <c r="I11" s="1"/>
      <c r="J11" s="1"/>
    </row>
    <row r="13" spans="1:10" x14ac:dyDescent="0.25">
      <c r="B13" t="s">
        <v>5</v>
      </c>
      <c r="C13" s="25" t="s">
        <v>18</v>
      </c>
      <c r="D13" s="25"/>
      <c r="E13" s="25"/>
      <c r="F13" s="25"/>
      <c r="G13" s="25"/>
      <c r="H13" s="25"/>
      <c r="I13" s="25"/>
      <c r="J13" s="25"/>
    </row>
    <row r="14" spans="1:10" ht="15" customHeight="1" x14ac:dyDescent="0.25">
      <c r="A14" s="2" t="s">
        <v>6</v>
      </c>
      <c r="B14" s="33" t="s">
        <v>13</v>
      </c>
      <c r="C14" s="34"/>
      <c r="D14" s="34"/>
      <c r="E14" s="34"/>
      <c r="F14" s="34"/>
      <c r="G14" s="34"/>
      <c r="H14" s="10">
        <v>0.17</v>
      </c>
      <c r="I14" s="11"/>
      <c r="J14" s="12"/>
    </row>
    <row r="15" spans="1:10" ht="15" customHeight="1" thickBot="1" x14ac:dyDescent="0.3">
      <c r="A15" s="35" t="s">
        <v>7</v>
      </c>
      <c r="B15" s="36"/>
      <c r="C15" s="36"/>
      <c r="D15" s="36"/>
      <c r="E15" s="36"/>
      <c r="F15" s="36"/>
      <c r="G15" s="36"/>
      <c r="H15" s="37">
        <f>SUM(H14:J14)</f>
        <v>0.17</v>
      </c>
      <c r="I15" s="37"/>
      <c r="J15" s="38"/>
    </row>
    <row r="16" spans="1:10" ht="15.75" x14ac:dyDescent="0.25">
      <c r="A16" s="39" t="s">
        <v>19</v>
      </c>
      <c r="B16" s="39"/>
      <c r="C16" s="39"/>
      <c r="D16" s="39"/>
      <c r="E16" s="39"/>
      <c r="F16" s="39"/>
      <c r="G16" s="39"/>
      <c r="H16" s="40">
        <f>E10+H15</f>
        <v>73904.22</v>
      </c>
      <c r="I16" s="40"/>
      <c r="J16" s="40"/>
    </row>
    <row r="17" spans="1:10" x14ac:dyDescent="0.25">
      <c r="B17" s="1"/>
      <c r="C17" s="1"/>
      <c r="D17" s="1"/>
      <c r="E17" s="1"/>
      <c r="F17" s="1"/>
      <c r="G17" s="1"/>
      <c r="H17" s="13"/>
      <c r="I17" s="13"/>
      <c r="J17" s="13"/>
    </row>
    <row r="18" spans="1:10" x14ac:dyDescent="0.25">
      <c r="A18" s="25" t="s">
        <v>20</v>
      </c>
      <c r="B18" s="25"/>
      <c r="C18" s="25"/>
      <c r="D18" s="25"/>
      <c r="E18" s="26">
        <v>72144.06</v>
      </c>
      <c r="F18" s="26"/>
      <c r="G18" s="25" t="s">
        <v>3</v>
      </c>
      <c r="H18" s="25"/>
      <c r="I18" s="25"/>
      <c r="J18" s="25"/>
    </row>
    <row r="19" spans="1:10" x14ac:dyDescent="0.25">
      <c r="A19" s="25" t="s">
        <v>4</v>
      </c>
      <c r="B19" s="25"/>
      <c r="C19" s="25"/>
    </row>
    <row r="21" spans="1:10" ht="15.75" thickBot="1" x14ac:dyDescent="0.3">
      <c r="B21" t="s">
        <v>8</v>
      </c>
      <c r="C21" s="27" t="s">
        <v>21</v>
      </c>
      <c r="D21" s="27"/>
      <c r="E21" s="27"/>
      <c r="F21" s="27"/>
      <c r="G21" s="27"/>
      <c r="H21" s="27"/>
      <c r="I21" s="27"/>
      <c r="J21" s="27"/>
    </row>
    <row r="22" spans="1:10" x14ac:dyDescent="0.25">
      <c r="A22" s="4" t="s">
        <v>6</v>
      </c>
      <c r="B22" s="8" t="s">
        <v>12</v>
      </c>
      <c r="C22" s="8"/>
      <c r="D22" s="8"/>
      <c r="E22" s="8"/>
      <c r="F22" s="8"/>
      <c r="G22" s="8"/>
      <c r="H22" s="10">
        <f>30.7+35.2</f>
        <v>65.900000000000006</v>
      </c>
      <c r="I22" s="11"/>
      <c r="J22" s="12"/>
    </row>
    <row r="23" spans="1:10" x14ac:dyDescent="0.25">
      <c r="A23" s="6" t="s">
        <v>6</v>
      </c>
      <c r="B23" s="8" t="s">
        <v>24</v>
      </c>
      <c r="C23" s="8"/>
      <c r="D23" s="8"/>
      <c r="E23" s="8"/>
      <c r="F23" s="8"/>
      <c r="G23" s="9"/>
      <c r="H23" s="10">
        <v>14</v>
      </c>
      <c r="I23" s="11"/>
      <c r="J23" s="12"/>
    </row>
    <row r="24" spans="1:10" x14ac:dyDescent="0.25">
      <c r="A24" s="6"/>
      <c r="B24" s="8" t="s">
        <v>14</v>
      </c>
      <c r="C24" s="8"/>
      <c r="D24" s="8"/>
      <c r="E24" s="8"/>
      <c r="F24" s="8"/>
      <c r="G24" s="9"/>
      <c r="H24" s="10">
        <v>250</v>
      </c>
      <c r="I24" s="11"/>
      <c r="J24" s="12"/>
    </row>
    <row r="25" spans="1:10" x14ac:dyDescent="0.25">
      <c r="A25" s="6" t="s">
        <v>6</v>
      </c>
      <c r="B25" s="8" t="s">
        <v>25</v>
      </c>
      <c r="C25" s="8"/>
      <c r="D25" s="8"/>
      <c r="E25" s="8"/>
      <c r="F25" s="8"/>
      <c r="G25" s="9"/>
      <c r="H25" s="10">
        <v>24.8</v>
      </c>
      <c r="I25" s="11"/>
      <c r="J25" s="12"/>
    </row>
    <row r="26" spans="1:10" ht="15.75" thickBot="1" x14ac:dyDescent="0.3">
      <c r="A26" s="18" t="s">
        <v>7</v>
      </c>
      <c r="B26" s="19"/>
      <c r="C26" s="19"/>
      <c r="D26" s="19"/>
      <c r="E26" s="19"/>
      <c r="F26" s="19"/>
      <c r="G26" s="20"/>
      <c r="H26" s="21">
        <f>SUM(H22:J25)</f>
        <v>354.7</v>
      </c>
      <c r="I26" s="22"/>
      <c r="J26" s="23"/>
    </row>
    <row r="27" spans="1:10" ht="15.75" x14ac:dyDescent="0.25">
      <c r="B27" s="24" t="s">
        <v>22</v>
      </c>
      <c r="C27" s="24"/>
      <c r="D27" s="24"/>
      <c r="E27" s="24"/>
      <c r="F27" s="24"/>
      <c r="G27" s="24"/>
      <c r="H27" s="7">
        <f>E18+H26</f>
        <v>72498.759999999995</v>
      </c>
      <c r="I27" s="7"/>
      <c r="J27" s="7"/>
    </row>
    <row r="28" spans="1:10" ht="15.75" x14ac:dyDescent="0.25">
      <c r="B28" s="3"/>
      <c r="C28" s="3"/>
      <c r="D28" s="3"/>
      <c r="E28" s="3"/>
      <c r="F28" s="3"/>
      <c r="G28" s="3"/>
      <c r="H28" s="5"/>
      <c r="I28" s="7"/>
      <c r="J28" s="7"/>
    </row>
    <row r="29" spans="1:10" ht="15.75" x14ac:dyDescent="0.25">
      <c r="A29" s="15" t="s">
        <v>26</v>
      </c>
      <c r="B29" s="15"/>
      <c r="C29" s="15"/>
      <c r="D29" s="15"/>
      <c r="E29" s="15"/>
      <c r="F29" s="15"/>
      <c r="G29" s="15"/>
      <c r="H29" s="15"/>
      <c r="I29" s="16">
        <v>1256.75</v>
      </c>
      <c r="J29" s="16"/>
    </row>
    <row r="30" spans="1:10" ht="15.75" x14ac:dyDescent="0.25">
      <c r="A30" s="15" t="s">
        <v>23</v>
      </c>
      <c r="B30" s="15"/>
      <c r="C30" s="15"/>
      <c r="D30" s="15"/>
      <c r="E30" s="15"/>
      <c r="F30" s="15"/>
      <c r="G30" s="15"/>
      <c r="H30" s="15"/>
      <c r="I30" s="16">
        <v>148.71</v>
      </c>
      <c r="J30" s="16"/>
    </row>
    <row r="31" spans="1:10" ht="15.75" x14ac:dyDescent="0.25">
      <c r="A31" s="17" t="s">
        <v>7</v>
      </c>
      <c r="B31" s="17"/>
      <c r="C31" s="17"/>
      <c r="D31" s="17"/>
      <c r="E31" s="17"/>
      <c r="F31" s="17"/>
      <c r="G31" s="17"/>
      <c r="H31" s="17"/>
      <c r="I31" s="7">
        <f t="shared" ref="I31" si="0">SUM(I29:J30)</f>
        <v>1405.46</v>
      </c>
      <c r="J31" s="7"/>
    </row>
    <row r="32" spans="1:10" ht="15.75" x14ac:dyDescent="0.25">
      <c r="A32" s="15"/>
      <c r="B32" s="15"/>
      <c r="C32" s="15"/>
      <c r="D32" s="15"/>
      <c r="E32" s="15"/>
      <c r="F32" s="15"/>
      <c r="G32" s="15"/>
      <c r="H32" s="15"/>
      <c r="I32" s="13"/>
      <c r="J32" s="13"/>
    </row>
    <row r="33" spans="8:10" x14ac:dyDescent="0.25">
      <c r="H33" s="13"/>
      <c r="I33" s="14"/>
      <c r="J33" s="14"/>
    </row>
    <row r="34" spans="8:10" x14ac:dyDescent="0.25">
      <c r="J34" s="41"/>
    </row>
  </sheetData>
  <mergeCells count="47">
    <mergeCell ref="A11:C11"/>
    <mergeCell ref="B23:G23"/>
    <mergeCell ref="H23:J23"/>
    <mergeCell ref="B14:G14"/>
    <mergeCell ref="H14:J14"/>
    <mergeCell ref="C13:J13"/>
    <mergeCell ref="A15:G15"/>
    <mergeCell ref="H15:J15"/>
    <mergeCell ref="A16:G16"/>
    <mergeCell ref="H16:J16"/>
    <mergeCell ref="H17:J17"/>
    <mergeCell ref="A5:D5"/>
    <mergeCell ref="G5:J5"/>
    <mergeCell ref="A8:J8"/>
    <mergeCell ref="A10:D10"/>
    <mergeCell ref="E10:F10"/>
    <mergeCell ref="G10:J10"/>
    <mergeCell ref="A2:D2"/>
    <mergeCell ref="H2:J2"/>
    <mergeCell ref="A3:D3"/>
    <mergeCell ref="A4:C4"/>
    <mergeCell ref="G4:J4"/>
    <mergeCell ref="A18:D18"/>
    <mergeCell ref="E18:F18"/>
    <mergeCell ref="G18:J18"/>
    <mergeCell ref="A19:C19"/>
    <mergeCell ref="C21:J21"/>
    <mergeCell ref="B22:G22"/>
    <mergeCell ref="H22:J22"/>
    <mergeCell ref="H33:J33"/>
    <mergeCell ref="A30:H30"/>
    <mergeCell ref="I30:J30"/>
    <mergeCell ref="A31:H31"/>
    <mergeCell ref="I31:J31"/>
    <mergeCell ref="A32:H32"/>
    <mergeCell ref="I32:J32"/>
    <mergeCell ref="A29:H29"/>
    <mergeCell ref="I29:J29"/>
    <mergeCell ref="A26:G26"/>
    <mergeCell ref="H26:J26"/>
    <mergeCell ref="B27:G27"/>
    <mergeCell ref="H27:J27"/>
    <mergeCell ref="I28:J28"/>
    <mergeCell ref="B24:G24"/>
    <mergeCell ref="H24:J24"/>
    <mergeCell ref="B25:G25"/>
    <mergeCell ref="H25:J25"/>
  </mergeCells>
  <pageMargins left="0.31496062992125984" right="0.31496062992125984" top="0.55118110236220474" bottom="0.55118110236220474" header="0" footer="0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IZVJEŠĆE -5)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2016-07-16T09:08:27Z</dcterms:modified>
</cp:coreProperties>
</file>